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. 1 - 2022" sheetId="1" r:id="rId1"/>
    <sheet name="Прил. 2 -2023" sheetId="4" r:id="rId2"/>
    <sheet name="Прил. 3 - 2024" sheetId="5" r:id="rId3"/>
  </sheets>
  <calcPr calcId="162913"/>
</workbook>
</file>

<file path=xl/calcChain.xml><?xml version="1.0" encoding="utf-8"?>
<calcChain xmlns="http://schemas.openxmlformats.org/spreadsheetml/2006/main">
  <c r="Q22" i="1" l="1"/>
  <c r="N23" i="5" l="1"/>
  <c r="I23" i="5"/>
  <c r="C23" i="5"/>
  <c r="F22" i="5"/>
  <c r="G21" i="5"/>
  <c r="Q21" i="5" s="1"/>
  <c r="P18" i="5"/>
  <c r="P23" i="5" s="1"/>
  <c r="O18" i="5"/>
  <c r="O23" i="5" s="1"/>
  <c r="N18" i="5"/>
  <c r="L18" i="5"/>
  <c r="L23" i="5" s="1"/>
  <c r="I18" i="5"/>
  <c r="F18" i="5"/>
  <c r="C18" i="5"/>
  <c r="M17" i="5"/>
  <c r="J17" i="5"/>
  <c r="G17" i="5"/>
  <c r="D17" i="5"/>
  <c r="M15" i="5"/>
  <c r="J15" i="5"/>
  <c r="G15" i="5"/>
  <c r="D15" i="5"/>
  <c r="D23" i="5" s="1"/>
  <c r="O23" i="4"/>
  <c r="F22" i="4"/>
  <c r="G21" i="4"/>
  <c r="Q21" i="4" s="1"/>
  <c r="G20" i="4"/>
  <c r="P18" i="4"/>
  <c r="P23" i="4" s="1"/>
  <c r="O18" i="4"/>
  <c r="N18" i="4"/>
  <c r="N23" i="4" s="1"/>
  <c r="L18" i="4"/>
  <c r="L23" i="4" s="1"/>
  <c r="I18" i="4"/>
  <c r="I23" i="4" s="1"/>
  <c r="F18" i="4"/>
  <c r="F23" i="4" s="1"/>
  <c r="C18" i="4"/>
  <c r="C23" i="4" s="1"/>
  <c r="M17" i="4"/>
  <c r="J17" i="4"/>
  <c r="G17" i="4"/>
  <c r="D17" i="4"/>
  <c r="M15" i="4"/>
  <c r="J15" i="4"/>
  <c r="G15" i="4"/>
  <c r="F23" i="5" l="1"/>
  <c r="M23" i="5"/>
  <c r="M18" i="4"/>
  <c r="M23" i="4" s="1"/>
  <c r="J18" i="4"/>
  <c r="J23" i="4" s="1"/>
  <c r="G22" i="5"/>
  <c r="G18" i="5"/>
  <c r="G22" i="4"/>
  <c r="Q22" i="4" s="1"/>
  <c r="G18" i="4"/>
  <c r="Q17" i="5"/>
  <c r="J18" i="5"/>
  <c r="J23" i="5" s="1"/>
  <c r="Q15" i="5"/>
  <c r="Q20" i="5"/>
  <c r="Q22" i="5" s="1"/>
  <c r="Q17" i="4"/>
  <c r="Q15" i="4"/>
  <c r="D18" i="4"/>
  <c r="Q20" i="4"/>
  <c r="G23" i="5" l="1"/>
  <c r="G23" i="4"/>
  <c r="Q18" i="4"/>
  <c r="Q23" i="4" s="1"/>
  <c r="Q23" i="5"/>
  <c r="D23" i="4"/>
  <c r="N18" i="1" l="1"/>
  <c r="N23" i="1" s="1"/>
  <c r="M17" i="1"/>
  <c r="M15" i="1"/>
  <c r="J17" i="1"/>
  <c r="J15" i="1"/>
  <c r="G21" i="1"/>
  <c r="Q21" i="1" s="1"/>
  <c r="G20" i="1"/>
  <c r="G17" i="1"/>
  <c r="G15" i="1"/>
  <c r="D17" i="1"/>
  <c r="D15" i="1"/>
  <c r="F22" i="1"/>
  <c r="Q17" i="1" l="1"/>
  <c r="G23" i="1"/>
  <c r="M18" i="1"/>
  <c r="J23" i="1"/>
  <c r="D18" i="1"/>
  <c r="D23" i="1" s="1"/>
  <c r="Q20" i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M23" i="1" l="1"/>
  <c r="Q23" i="1" l="1"/>
</calcChain>
</file>

<file path=xl/sharedStrings.xml><?xml version="1.0" encoding="utf-8"?>
<sst xmlns="http://schemas.openxmlformats.org/spreadsheetml/2006/main" count="123" uniqueCount="38">
  <si>
    <t>теплоэнергия</t>
  </si>
  <si>
    <t>электроэнергия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</si>
  <si>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</si>
  <si>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</si>
  <si>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</si>
  <si>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</si>
  <si>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</si>
  <si>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</si>
  <si>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</si>
  <si>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</si>
  <si>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</si>
  <si>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</si>
  <si>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</si>
  <si>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</si>
  <si>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</si>
  <si>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</si>
  <si>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</si>
  <si>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</si>
  <si>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</si>
  <si>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</si>
  <si>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</si>
  <si>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</si>
  <si>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</si>
  <si>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</si>
  <si>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</si>
  <si>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t>Приложение 2</t>
  </si>
  <si>
    <t>Приложение 3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</si>
  <si>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2022 год</t>
    </r>
  </si>
  <si>
    <t xml:space="preserve"> 01.01.2022 г. -  30.06.2022 г.</t>
  </si>
  <si>
    <t xml:space="preserve"> 01.07.2022 г. -  31.12.2022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</si>
  <si>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2023 год</t>
    </r>
  </si>
  <si>
    <t xml:space="preserve"> 01.01.2023 г. -  30.06.2023 г.</t>
  </si>
  <si>
    <t xml:space="preserve"> 01.07.2023 г. -  31.12.2023 г.</t>
  </si>
  <si>
    <t xml:space="preserve"> 01.01.2024 г. -  30.06.2024 г.</t>
  </si>
  <si>
    <t xml:space="preserve"> 01.07.2024 г. -  31.12.2024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</si>
  <si>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2024 год</t>
    </r>
  </si>
  <si>
    <t>водоснабжение</t>
  </si>
  <si>
    <t>к Постановлению администрации Вулканного городского поселения от 07.06.2021 г. 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</si>
</sst>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0" fontId="7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2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/>
    <xf numFmtId="164" fontId="4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4" fontId="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9" xfId="0" applyNumberFormat="1" applyFont="1" applyFill="1" applyBorder="1" applyAlignment="1">
      <alignment horizontal="center" vertical="center"/>
    </xf>
    <xf numFmtId="165" fontId="7" fillId="2" borderId="10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/>
    <xf numFmtId="164" fontId="4" fillId="2" borderId="9" xfId="0" applyNumberFormat="1" applyFont="1" applyFill="1" applyBorder="1"/>
    <xf numFmtId="164" fontId="4" fillId="2" borderId="10" xfId="0" applyNumberFormat="1" applyFont="1" applyFill="1" applyBorder="1"/>
    <xf numFmtId="0" fontId="11" fillId="2" borderId="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13" fillId="2" borderId="5" xfId="0" applyFont="1" applyFill="1" applyBorder="1"/>
    <xf numFmtId="0" fontId="13" fillId="2" borderId="6" xfId="0" applyFont="1" applyFill="1" applyBorder="1"/>
    <xf numFmtId="0" fontId="4" fillId="0" borderId="0" xfId="1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9"/>
  <sheetViews>
    <sheetView tabSelected="1" zoomScale="80" zoomScaleNormal="80" workbookViewId="0">
      <selection activeCell="K13" sqref="K13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81" t="s">
        <v>21</v>
      </c>
      <c r="L1" s="81"/>
      <c r="M1" s="81"/>
      <c r="N1" s="81"/>
      <c r="O1" s="81"/>
      <c r="P1" s="81"/>
      <c r="Q1" s="81"/>
    </row>
    <row r="2" spans="1:17" ht="36.75" customHeight="1" x14ac:dyDescent="0.25">
      <c r="K2" s="8"/>
      <c r="L2" s="8"/>
      <c r="M2" s="88" t="s">
        <v>37</v>
      </c>
      <c r="N2" s="88"/>
      <c r="O2" s="88"/>
      <c r="P2" s="88"/>
      <c r="Q2" s="88"/>
    </row>
    <row r="3" spans="1:17" ht="40.5" hidden="1" customHeight="1" x14ac:dyDescent="0.25">
      <c r="K3" s="84"/>
      <c r="L3" s="84"/>
      <c r="M3" s="84"/>
      <c r="N3" s="84"/>
      <c r="O3" s="84"/>
      <c r="P3" s="84"/>
      <c r="Q3" s="84"/>
    </row>
    <row r="4" spans="1:17" ht="28.5" customHeight="1" x14ac:dyDescent="0.25">
      <c r="K4" s="12"/>
      <c r="L4" s="12"/>
      <c r="M4" s="88"/>
      <c r="N4" s="88"/>
      <c r="O4" s="88"/>
      <c r="P4" s="88"/>
      <c r="Q4" s="88"/>
    </row>
    <row r="5" spans="1:17" ht="36.75" customHeight="1" x14ac:dyDescent="0.25">
      <c r="A5" s="77" t="s">
        <v>27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7" ht="3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ht="0.75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24" customHeight="1" x14ac:dyDescent="0.25">
      <c r="A8" s="92" t="s">
        <v>3</v>
      </c>
      <c r="B8" s="89" t="s">
        <v>5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7" ht="26.25" customHeight="1" x14ac:dyDescent="0.25">
      <c r="A9" s="93"/>
      <c r="B9" s="82" t="s">
        <v>0</v>
      </c>
      <c r="C9" s="82"/>
      <c r="D9" s="82"/>
      <c r="E9" s="82" t="s">
        <v>1</v>
      </c>
      <c r="F9" s="82"/>
      <c r="G9" s="82"/>
      <c r="H9" s="82" t="s">
        <v>36</v>
      </c>
      <c r="I9" s="82"/>
      <c r="J9" s="82"/>
      <c r="K9" s="82" t="s">
        <v>2</v>
      </c>
      <c r="L9" s="82"/>
      <c r="M9" s="82"/>
      <c r="N9" s="85" t="s">
        <v>20</v>
      </c>
      <c r="O9" s="86"/>
      <c r="P9" s="87"/>
      <c r="Q9" s="92" t="s">
        <v>7</v>
      </c>
    </row>
    <row r="10" spans="1:17" ht="18" customHeight="1" x14ac:dyDescent="0.25">
      <c r="A10" s="93"/>
      <c r="B10" s="78" t="s">
        <v>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80"/>
      <c r="Q10" s="93"/>
    </row>
    <row r="11" spans="1:17" ht="44.25" customHeight="1" x14ac:dyDescent="0.25">
      <c r="A11" s="93"/>
      <c r="B11" s="95" t="s">
        <v>22</v>
      </c>
      <c r="C11" s="96"/>
      <c r="D11" s="97"/>
      <c r="E11" s="95" t="s">
        <v>23</v>
      </c>
      <c r="F11" s="96"/>
      <c r="G11" s="97"/>
      <c r="H11" s="95" t="s">
        <v>24</v>
      </c>
      <c r="I11" s="96"/>
      <c r="J11" s="97"/>
      <c r="K11" s="95" t="s">
        <v>24</v>
      </c>
      <c r="L11" s="96"/>
      <c r="M11" s="97"/>
      <c r="N11" s="95" t="s">
        <v>22</v>
      </c>
      <c r="O11" s="96"/>
      <c r="P11" s="97"/>
      <c r="Q11" s="93"/>
    </row>
    <row r="12" spans="1:17" ht="47.25" customHeight="1" x14ac:dyDescent="0.25">
      <c r="A12" s="94"/>
      <c r="B12" s="7" t="s">
        <v>16</v>
      </c>
      <c r="C12" s="7" t="s">
        <v>11</v>
      </c>
      <c r="D12" s="7" t="s">
        <v>17</v>
      </c>
      <c r="E12" s="7" t="s">
        <v>18</v>
      </c>
      <c r="F12" s="7" t="s">
        <v>12</v>
      </c>
      <c r="G12" s="7" t="s">
        <v>17</v>
      </c>
      <c r="H12" s="7" t="s">
        <v>19</v>
      </c>
      <c r="I12" s="7" t="s">
        <v>13</v>
      </c>
      <c r="J12" s="7" t="s">
        <v>17</v>
      </c>
      <c r="K12" s="7" t="s">
        <v>19</v>
      </c>
      <c r="L12" s="7" t="s">
        <v>13</v>
      </c>
      <c r="M12" s="7" t="s">
        <v>17</v>
      </c>
      <c r="N12" s="7" t="s">
        <v>14</v>
      </c>
      <c r="O12" s="7" t="s">
        <v>15</v>
      </c>
      <c r="P12" s="7" t="s">
        <v>17</v>
      </c>
      <c r="Q12" s="94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71" t="s">
        <v>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3"/>
    </row>
    <row r="15" spans="1:17" ht="39" customHeight="1" x14ac:dyDescent="0.25">
      <c r="A15" s="22" t="s">
        <v>28</v>
      </c>
      <c r="B15" s="27">
        <v>9664.8799999999992</v>
      </c>
      <c r="C15" s="5">
        <v>62.871000000000002</v>
      </c>
      <c r="D15" s="62">
        <f>C15*B15/1000</f>
        <v>607.64067047999993</v>
      </c>
      <c r="E15" s="28">
        <v>6.7080000000000002</v>
      </c>
      <c r="F15" s="4">
        <v>6700</v>
      </c>
      <c r="G15" s="62">
        <f>E15*F15/1000</f>
        <v>44.943599999999996</v>
      </c>
      <c r="H15" s="27">
        <v>54.63</v>
      </c>
      <c r="I15" s="5">
        <v>82</v>
      </c>
      <c r="J15" s="62">
        <f>H15*I15/1000</f>
        <v>4.47966</v>
      </c>
      <c r="K15" s="27">
        <v>83.62</v>
      </c>
      <c r="L15" s="5">
        <v>82</v>
      </c>
      <c r="M15" s="62">
        <f>K15*L15/1000</f>
        <v>6.85684</v>
      </c>
      <c r="N15" s="4">
        <v>0.39</v>
      </c>
      <c r="O15" s="5">
        <v>6.24</v>
      </c>
      <c r="P15" s="62">
        <v>4.1790000000000003</v>
      </c>
      <c r="Q15" s="62">
        <v>668.101</v>
      </c>
    </row>
    <row r="16" spans="1:17" ht="50.1" hidden="1" customHeight="1" x14ac:dyDescent="0.25">
      <c r="A16" s="6"/>
      <c r="B16" s="25"/>
      <c r="C16" s="5"/>
      <c r="D16" s="62"/>
      <c r="E16" s="26"/>
      <c r="F16" s="4"/>
      <c r="G16" s="62"/>
      <c r="H16" s="25"/>
      <c r="I16" s="5"/>
      <c r="J16" s="62"/>
      <c r="K16" s="25"/>
      <c r="L16" s="4"/>
      <c r="M16" s="62"/>
      <c r="N16" s="4"/>
      <c r="O16" s="5"/>
      <c r="P16" s="62"/>
      <c r="Q16" s="62"/>
    </row>
    <row r="17" spans="1:18" ht="39" customHeight="1" thickBot="1" x14ac:dyDescent="0.3">
      <c r="A17" s="9" t="s">
        <v>29</v>
      </c>
      <c r="B17" s="29">
        <v>10592.71</v>
      </c>
      <c r="C17" s="11">
        <v>36.487000000000002</v>
      </c>
      <c r="D17" s="63">
        <f>B17*C17/1000</f>
        <v>386.49620977000001</v>
      </c>
      <c r="E17" s="30">
        <v>7.37</v>
      </c>
      <c r="F17" s="10">
        <v>9264</v>
      </c>
      <c r="G17" s="63">
        <f>E17*F17/1000</f>
        <v>68.275680000000008</v>
      </c>
      <c r="H17" s="29">
        <v>56.76</v>
      </c>
      <c r="I17" s="11">
        <v>80</v>
      </c>
      <c r="J17" s="63">
        <f>H17*I17/1000</f>
        <v>4.5407999999999999</v>
      </c>
      <c r="K17" s="29">
        <v>97.25</v>
      </c>
      <c r="L17" s="11">
        <v>80</v>
      </c>
      <c r="M17" s="63">
        <f>K17*L17/1000</f>
        <v>7.78</v>
      </c>
      <c r="N17" s="10">
        <v>0.28000000000000003</v>
      </c>
      <c r="O17" s="11">
        <v>4.68</v>
      </c>
      <c r="P17" s="63">
        <v>3.302</v>
      </c>
      <c r="Q17" s="63">
        <f>P17+M17+J17+G17+D17</f>
        <v>470.39468977000001</v>
      </c>
    </row>
    <row r="18" spans="1:18" ht="30" customHeight="1" thickBot="1" x14ac:dyDescent="0.3">
      <c r="A18" s="16" t="s">
        <v>4</v>
      </c>
      <c r="B18" s="17"/>
      <c r="C18" s="14">
        <f>SUM(C15:C17)</f>
        <v>99.358000000000004</v>
      </c>
      <c r="D18" s="64">
        <f>D15+D17</f>
        <v>994.13688024999988</v>
      </c>
      <c r="E18" s="18"/>
      <c r="F18" s="23">
        <f>SUM(F15:F17)</f>
        <v>15964</v>
      </c>
      <c r="G18" s="64">
        <v>113.22</v>
      </c>
      <c r="H18" s="17"/>
      <c r="I18" s="14">
        <f>SUM(I15:I17)</f>
        <v>162</v>
      </c>
      <c r="J18" s="64">
        <v>9.0210000000000008</v>
      </c>
      <c r="K18" s="17"/>
      <c r="L18" s="14">
        <f>SUM(L15:L17)</f>
        <v>162</v>
      </c>
      <c r="M18" s="64">
        <f>M15+M17</f>
        <v>14.636839999999999</v>
      </c>
      <c r="N18" s="23">
        <f>N15+N17</f>
        <v>0.67</v>
      </c>
      <c r="O18" s="14">
        <f>O15+O17</f>
        <v>10.92</v>
      </c>
      <c r="P18" s="64">
        <f>P15+P17</f>
        <v>7.4809999999999999</v>
      </c>
      <c r="Q18" s="56">
        <v>1138.4960000000001</v>
      </c>
      <c r="R18" s="31"/>
    </row>
    <row r="19" spans="1:18" ht="27.75" customHeight="1" x14ac:dyDescent="0.25">
      <c r="A19" s="74" t="s">
        <v>8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</row>
    <row r="20" spans="1:18" ht="31.5" customHeight="1" x14ac:dyDescent="0.25">
      <c r="A20" s="22" t="s">
        <v>28</v>
      </c>
      <c r="B20" s="13"/>
      <c r="C20" s="13"/>
      <c r="D20" s="13"/>
      <c r="E20" s="5">
        <v>6.7080000000000002</v>
      </c>
      <c r="F20" s="15">
        <v>10519</v>
      </c>
      <c r="G20" s="65">
        <f>E20*F20/1000</f>
        <v>70.561452000000003</v>
      </c>
      <c r="H20" s="13"/>
      <c r="I20" s="13"/>
      <c r="J20" s="13"/>
      <c r="K20" s="13"/>
      <c r="L20" s="13"/>
      <c r="M20" s="13"/>
      <c r="N20" s="13"/>
      <c r="O20" s="13"/>
      <c r="P20" s="13"/>
      <c r="Q20" s="65">
        <f>G20</f>
        <v>70.561452000000003</v>
      </c>
    </row>
    <row r="21" spans="1:18" ht="31.5" customHeight="1" thickBot="1" x14ac:dyDescent="0.3">
      <c r="A21" s="9" t="s">
        <v>29</v>
      </c>
      <c r="B21" s="19"/>
      <c r="C21" s="19"/>
      <c r="D21" s="19"/>
      <c r="E21" s="11">
        <v>7.37</v>
      </c>
      <c r="F21" s="20">
        <v>11009</v>
      </c>
      <c r="G21" s="66">
        <f>E21*F21/1000</f>
        <v>81.136330000000001</v>
      </c>
      <c r="H21" s="19"/>
      <c r="I21" s="19"/>
      <c r="J21" s="19"/>
      <c r="K21" s="19"/>
      <c r="L21" s="19"/>
      <c r="M21" s="19"/>
      <c r="N21" s="19"/>
      <c r="O21" s="19"/>
      <c r="P21" s="19"/>
      <c r="Q21" s="66">
        <f>G21</f>
        <v>81.136330000000001</v>
      </c>
    </row>
    <row r="22" spans="1:18" ht="27" customHeight="1" thickBot="1" x14ac:dyDescent="0.3">
      <c r="A22" s="16" t="s">
        <v>4</v>
      </c>
      <c r="B22" s="17"/>
      <c r="C22" s="17"/>
      <c r="D22" s="17"/>
      <c r="E22" s="17"/>
      <c r="F22" s="21">
        <f>F20+F21</f>
        <v>21528</v>
      </c>
      <c r="G22" s="67">
        <v>151.697</v>
      </c>
      <c r="H22" s="17"/>
      <c r="I22" s="17"/>
      <c r="J22" s="17"/>
      <c r="K22" s="17"/>
      <c r="L22" s="17"/>
      <c r="M22" s="17"/>
      <c r="N22" s="17"/>
      <c r="O22" s="17"/>
      <c r="P22" s="17"/>
      <c r="Q22" s="67">
        <f>G22</f>
        <v>151.697</v>
      </c>
    </row>
    <row r="23" spans="1:18" ht="35.1" customHeight="1" x14ac:dyDescent="0.25">
      <c r="A23" s="32" t="s">
        <v>10</v>
      </c>
      <c r="B23" s="33"/>
      <c r="C23" s="34">
        <f>C18</f>
        <v>99.358000000000004</v>
      </c>
      <c r="D23" s="57">
        <f>D18</f>
        <v>994.13688024999988</v>
      </c>
      <c r="E23" s="33"/>
      <c r="F23" s="35">
        <f>F18+F22</f>
        <v>37492</v>
      </c>
      <c r="G23" s="61">
        <f>G18+G22</f>
        <v>264.91700000000003</v>
      </c>
      <c r="H23" s="33"/>
      <c r="I23" s="34">
        <f>I18</f>
        <v>162</v>
      </c>
      <c r="J23" s="57">
        <f>J18</f>
        <v>9.0210000000000008</v>
      </c>
      <c r="K23" s="33"/>
      <c r="L23" s="34">
        <f>L18</f>
        <v>162</v>
      </c>
      <c r="M23" s="57">
        <f>M18</f>
        <v>14.636839999999999</v>
      </c>
      <c r="N23" s="36">
        <f>N18</f>
        <v>0.67</v>
      </c>
      <c r="O23" s="34">
        <f>O18</f>
        <v>10.92</v>
      </c>
      <c r="P23" s="57">
        <f>P18</f>
        <v>7.4809999999999999</v>
      </c>
      <c r="Q23" s="61">
        <f>Q18+Q22</f>
        <v>1290.1930000000002</v>
      </c>
      <c r="R23" s="31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Q9:Q12"/>
    <mergeCell ref="B11:D11"/>
    <mergeCell ref="E11:G11"/>
    <mergeCell ref="H11:J11"/>
    <mergeCell ref="K11:M11"/>
    <mergeCell ref="N11:P11"/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9"/>
  <sheetViews>
    <sheetView zoomScale="80" zoomScaleNormal="80" workbookViewId="0">
      <selection activeCell="M2" sqref="M2:Q2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81" t="s">
        <v>25</v>
      </c>
      <c r="L1" s="81"/>
      <c r="M1" s="81"/>
      <c r="N1" s="81"/>
      <c r="O1" s="81"/>
      <c r="P1" s="81"/>
      <c r="Q1" s="81"/>
    </row>
    <row r="2" spans="1:17" ht="36.75" customHeight="1" x14ac:dyDescent="0.25">
      <c r="K2" s="8"/>
      <c r="L2" s="8"/>
      <c r="M2" s="88" t="s">
        <v>37</v>
      </c>
      <c r="N2" s="88"/>
      <c r="O2" s="88"/>
      <c r="P2" s="88"/>
      <c r="Q2" s="88"/>
    </row>
    <row r="3" spans="1:17" ht="40.5" hidden="1" customHeight="1" x14ac:dyDescent="0.25">
      <c r="K3" s="84"/>
      <c r="L3" s="84"/>
      <c r="M3" s="84"/>
      <c r="N3" s="84"/>
      <c r="O3" s="84"/>
      <c r="P3" s="84"/>
      <c r="Q3" s="84"/>
    </row>
    <row r="4" spans="1:17" ht="28.5" customHeight="1" x14ac:dyDescent="0.25">
      <c r="K4" s="24"/>
      <c r="L4" s="24"/>
      <c r="M4" s="88"/>
      <c r="N4" s="88"/>
      <c r="O4" s="88"/>
      <c r="P4" s="88"/>
      <c r="Q4" s="88"/>
    </row>
    <row r="5" spans="1:17" ht="36.75" customHeight="1" x14ac:dyDescent="0.25">
      <c r="A5" s="77" t="s">
        <v>30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7" ht="3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ht="0.75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24" customHeight="1" x14ac:dyDescent="0.25">
      <c r="A8" s="92" t="s">
        <v>3</v>
      </c>
      <c r="B8" s="89" t="s">
        <v>5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7" ht="26.25" customHeight="1" x14ac:dyDescent="0.25">
      <c r="A9" s="93"/>
      <c r="B9" s="82" t="s">
        <v>0</v>
      </c>
      <c r="C9" s="82"/>
      <c r="D9" s="82"/>
      <c r="E9" s="82" t="s">
        <v>1</v>
      </c>
      <c r="F9" s="82"/>
      <c r="G9" s="82"/>
      <c r="H9" s="82" t="s">
        <v>36</v>
      </c>
      <c r="I9" s="82"/>
      <c r="J9" s="82"/>
      <c r="K9" s="82" t="s">
        <v>2</v>
      </c>
      <c r="L9" s="82"/>
      <c r="M9" s="82"/>
      <c r="N9" s="85" t="s">
        <v>20</v>
      </c>
      <c r="O9" s="86"/>
      <c r="P9" s="87"/>
      <c r="Q9" s="92" t="s">
        <v>7</v>
      </c>
    </row>
    <row r="10" spans="1:17" ht="18" customHeight="1" x14ac:dyDescent="0.25">
      <c r="A10" s="93"/>
      <c r="B10" s="78" t="s">
        <v>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80"/>
      <c r="Q10" s="93"/>
    </row>
    <row r="11" spans="1:17" ht="44.25" customHeight="1" x14ac:dyDescent="0.25">
      <c r="A11" s="93"/>
      <c r="B11" s="95" t="s">
        <v>22</v>
      </c>
      <c r="C11" s="96"/>
      <c r="D11" s="97"/>
      <c r="E11" s="95" t="s">
        <v>23</v>
      </c>
      <c r="F11" s="96"/>
      <c r="G11" s="97"/>
      <c r="H11" s="95" t="s">
        <v>24</v>
      </c>
      <c r="I11" s="96"/>
      <c r="J11" s="97"/>
      <c r="K11" s="95" t="s">
        <v>24</v>
      </c>
      <c r="L11" s="96"/>
      <c r="M11" s="97"/>
      <c r="N11" s="95" t="s">
        <v>22</v>
      </c>
      <c r="O11" s="96"/>
      <c r="P11" s="97"/>
      <c r="Q11" s="93"/>
    </row>
    <row r="12" spans="1:17" ht="47.25" customHeight="1" x14ac:dyDescent="0.25">
      <c r="A12" s="94"/>
      <c r="B12" s="7" t="s">
        <v>16</v>
      </c>
      <c r="C12" s="7" t="s">
        <v>11</v>
      </c>
      <c r="D12" s="7" t="s">
        <v>17</v>
      </c>
      <c r="E12" s="7" t="s">
        <v>18</v>
      </c>
      <c r="F12" s="7" t="s">
        <v>12</v>
      </c>
      <c r="G12" s="7" t="s">
        <v>17</v>
      </c>
      <c r="H12" s="7" t="s">
        <v>19</v>
      </c>
      <c r="I12" s="7" t="s">
        <v>13</v>
      </c>
      <c r="J12" s="7" t="s">
        <v>17</v>
      </c>
      <c r="K12" s="7" t="s">
        <v>19</v>
      </c>
      <c r="L12" s="7" t="s">
        <v>13</v>
      </c>
      <c r="M12" s="7" t="s">
        <v>17</v>
      </c>
      <c r="N12" s="7" t="s">
        <v>14</v>
      </c>
      <c r="O12" s="7" t="s">
        <v>15</v>
      </c>
      <c r="P12" s="7" t="s">
        <v>17</v>
      </c>
      <c r="Q12" s="94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71" t="s">
        <v>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3"/>
    </row>
    <row r="15" spans="1:17" ht="39" customHeight="1" x14ac:dyDescent="0.25">
      <c r="A15" s="37" t="s">
        <v>31</v>
      </c>
      <c r="B15" s="38">
        <v>10592.71</v>
      </c>
      <c r="C15" s="39">
        <v>64.308999999999997</v>
      </c>
      <c r="D15" s="54">
        <v>681.20600000000002</v>
      </c>
      <c r="E15" s="39">
        <v>7.37</v>
      </c>
      <c r="F15" s="38">
        <v>6700</v>
      </c>
      <c r="G15" s="54">
        <f>E15*F15/1000</f>
        <v>49.378999999999998</v>
      </c>
      <c r="H15" s="38">
        <v>56.76</v>
      </c>
      <c r="I15" s="39">
        <v>67</v>
      </c>
      <c r="J15" s="54">
        <f>H15*I15/1000</f>
        <v>3.8029199999999999</v>
      </c>
      <c r="K15" s="38">
        <v>97.25</v>
      </c>
      <c r="L15" s="39">
        <v>67</v>
      </c>
      <c r="M15" s="54">
        <f>K15*L15/1000</f>
        <v>6.5157499999999997</v>
      </c>
      <c r="N15" s="38">
        <v>0.39</v>
      </c>
      <c r="O15" s="39">
        <v>6.24</v>
      </c>
      <c r="P15" s="54">
        <v>4.5789999999999997</v>
      </c>
      <c r="Q15" s="54">
        <f>P15+M15+J15+G15+D15</f>
        <v>745.48266999999998</v>
      </c>
    </row>
    <row r="16" spans="1:17" ht="50.1" hidden="1" customHeight="1" x14ac:dyDescent="0.25">
      <c r="A16" s="37"/>
      <c r="B16" s="38"/>
      <c r="C16" s="39"/>
      <c r="D16" s="40"/>
      <c r="E16" s="39"/>
      <c r="F16" s="38"/>
      <c r="G16" s="54"/>
      <c r="H16" s="38"/>
      <c r="I16" s="39"/>
      <c r="J16" s="54"/>
      <c r="K16" s="38"/>
      <c r="L16" s="38"/>
      <c r="M16" s="54"/>
      <c r="N16" s="38"/>
      <c r="O16" s="39"/>
      <c r="P16" s="54"/>
      <c r="Q16" s="54"/>
    </row>
    <row r="17" spans="1:18" ht="39" customHeight="1" thickBot="1" x14ac:dyDescent="0.3">
      <c r="A17" s="41" t="s">
        <v>32</v>
      </c>
      <c r="B17" s="42">
        <v>11016.42</v>
      </c>
      <c r="C17" s="43">
        <v>36.761000000000003</v>
      </c>
      <c r="D17" s="55">
        <f>B17*C17/1000</f>
        <v>404.97461562000007</v>
      </c>
      <c r="E17" s="43">
        <v>7.66</v>
      </c>
      <c r="F17" s="42">
        <v>9264</v>
      </c>
      <c r="G17" s="55">
        <f>E17*F17/1000</f>
        <v>70.962240000000008</v>
      </c>
      <c r="H17" s="42">
        <v>59.03</v>
      </c>
      <c r="I17" s="43">
        <v>80</v>
      </c>
      <c r="J17" s="55">
        <f>H17*I17/1000</f>
        <v>4.7223999999999995</v>
      </c>
      <c r="K17" s="42">
        <v>101.14</v>
      </c>
      <c r="L17" s="43">
        <v>80</v>
      </c>
      <c r="M17" s="55">
        <f>K17*L17/1000</f>
        <v>8.0912000000000006</v>
      </c>
      <c r="N17" s="42">
        <v>0.28000000000000003</v>
      </c>
      <c r="O17" s="43">
        <v>4.68</v>
      </c>
      <c r="P17" s="55">
        <v>3.4340000000000002</v>
      </c>
      <c r="Q17" s="55">
        <f>P17+M17+J17+G17+D17</f>
        <v>492.18445562000011</v>
      </c>
    </row>
    <row r="18" spans="1:18" ht="30" customHeight="1" thickBot="1" x14ac:dyDescent="0.3">
      <c r="A18" s="44" t="s">
        <v>4</v>
      </c>
      <c r="B18" s="45"/>
      <c r="C18" s="46">
        <f>SUM(C15:C17)</f>
        <v>101.07</v>
      </c>
      <c r="D18" s="56">
        <f>D15+D17</f>
        <v>1086.18061562</v>
      </c>
      <c r="E18" s="47"/>
      <c r="F18" s="48">
        <f>SUM(F15:F17)</f>
        <v>15964</v>
      </c>
      <c r="G18" s="56">
        <f>G15+G17</f>
        <v>120.34124</v>
      </c>
      <c r="H18" s="45"/>
      <c r="I18" s="46">
        <f>SUM(I15:I17)</f>
        <v>147</v>
      </c>
      <c r="J18" s="56">
        <f>J15+J17</f>
        <v>8.5253199999999989</v>
      </c>
      <c r="K18" s="45"/>
      <c r="L18" s="46">
        <f>SUM(L15:L17)</f>
        <v>147</v>
      </c>
      <c r="M18" s="56">
        <f>M15+M17</f>
        <v>14.606950000000001</v>
      </c>
      <c r="N18" s="48">
        <f>N15+N17</f>
        <v>0.67</v>
      </c>
      <c r="O18" s="46">
        <f>O15+O17</f>
        <v>10.92</v>
      </c>
      <c r="P18" s="56">
        <f>P15+P17</f>
        <v>8.0129999999999999</v>
      </c>
      <c r="Q18" s="56">
        <f>P18+M18+J18+G18+D18</f>
        <v>1237.66712562</v>
      </c>
      <c r="R18" s="31"/>
    </row>
    <row r="19" spans="1:18" ht="27.75" customHeight="1" x14ac:dyDescent="0.25">
      <c r="A19" s="74" t="s">
        <v>8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</row>
    <row r="20" spans="1:18" ht="31.5" customHeight="1" x14ac:dyDescent="0.25">
      <c r="A20" s="37" t="s">
        <v>31</v>
      </c>
      <c r="B20" s="49"/>
      <c r="C20" s="49"/>
      <c r="D20" s="49"/>
      <c r="E20" s="39">
        <v>7.37</v>
      </c>
      <c r="F20" s="50">
        <v>10519</v>
      </c>
      <c r="G20" s="58">
        <f>E20*F20/1000</f>
        <v>77.525030000000001</v>
      </c>
      <c r="H20" s="49"/>
      <c r="I20" s="49"/>
      <c r="J20" s="49"/>
      <c r="K20" s="49"/>
      <c r="L20" s="49"/>
      <c r="M20" s="49"/>
      <c r="N20" s="49"/>
      <c r="O20" s="49"/>
      <c r="P20" s="49"/>
      <c r="Q20" s="58">
        <f>G20</f>
        <v>77.525030000000001</v>
      </c>
    </row>
    <row r="21" spans="1:18" ht="31.5" customHeight="1" thickBot="1" x14ac:dyDescent="0.3">
      <c r="A21" s="41" t="s">
        <v>32</v>
      </c>
      <c r="B21" s="51"/>
      <c r="C21" s="51"/>
      <c r="D21" s="51"/>
      <c r="E21" s="43">
        <v>7.66</v>
      </c>
      <c r="F21" s="52">
        <v>11009</v>
      </c>
      <c r="G21" s="59">
        <f>E21*F21/1000</f>
        <v>84.328940000000003</v>
      </c>
      <c r="H21" s="51"/>
      <c r="I21" s="51"/>
      <c r="J21" s="51"/>
      <c r="K21" s="51"/>
      <c r="L21" s="51"/>
      <c r="M21" s="51"/>
      <c r="N21" s="51"/>
      <c r="O21" s="51"/>
      <c r="P21" s="51"/>
      <c r="Q21" s="59">
        <f>G21</f>
        <v>84.328940000000003</v>
      </c>
    </row>
    <row r="22" spans="1:18" ht="27" customHeight="1" thickBot="1" x14ac:dyDescent="0.3">
      <c r="A22" s="44" t="s">
        <v>4</v>
      </c>
      <c r="B22" s="45"/>
      <c r="C22" s="45"/>
      <c r="D22" s="45"/>
      <c r="E22" s="45"/>
      <c r="F22" s="53">
        <f>F20+F21</f>
        <v>21528</v>
      </c>
      <c r="G22" s="60">
        <f>G20+G21</f>
        <v>161.85397</v>
      </c>
      <c r="H22" s="45"/>
      <c r="I22" s="45"/>
      <c r="J22" s="45"/>
      <c r="K22" s="45"/>
      <c r="L22" s="45"/>
      <c r="M22" s="45"/>
      <c r="N22" s="45"/>
      <c r="O22" s="45"/>
      <c r="P22" s="45"/>
      <c r="Q22" s="60">
        <f>G22</f>
        <v>161.85397</v>
      </c>
    </row>
    <row r="23" spans="1:18" ht="35.1" customHeight="1" x14ac:dyDescent="0.25">
      <c r="A23" s="32" t="s">
        <v>10</v>
      </c>
      <c r="B23" s="33"/>
      <c r="C23" s="34">
        <f>C18</f>
        <v>101.07</v>
      </c>
      <c r="D23" s="57">
        <f>D18</f>
        <v>1086.18061562</v>
      </c>
      <c r="E23" s="33"/>
      <c r="F23" s="35">
        <f>F18+F22</f>
        <v>37492</v>
      </c>
      <c r="G23" s="61">
        <f>G18+G22</f>
        <v>282.19520999999997</v>
      </c>
      <c r="H23" s="33"/>
      <c r="I23" s="34">
        <f>I18</f>
        <v>147</v>
      </c>
      <c r="J23" s="57">
        <f>J18</f>
        <v>8.5253199999999989</v>
      </c>
      <c r="K23" s="33"/>
      <c r="L23" s="34">
        <f>L18</f>
        <v>147</v>
      </c>
      <c r="M23" s="57">
        <f>M18</f>
        <v>14.606950000000001</v>
      </c>
      <c r="N23" s="36">
        <f>N18</f>
        <v>0.67</v>
      </c>
      <c r="O23" s="34">
        <f>O18</f>
        <v>10.92</v>
      </c>
      <c r="P23" s="57">
        <f>P18</f>
        <v>8.0129999999999999</v>
      </c>
      <c r="Q23" s="61">
        <f>Q18+Q22</f>
        <v>1399.5210956199999</v>
      </c>
      <c r="R23" s="31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A19:Q19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E11:G11"/>
    <mergeCell ref="H11:J11"/>
    <mergeCell ref="K11:M11"/>
    <mergeCell ref="N11:P11"/>
    <mergeCell ref="A14:Q14"/>
    <mergeCell ref="A7:Q7"/>
    <mergeCell ref="K1:Q1"/>
    <mergeCell ref="M2:Q2"/>
    <mergeCell ref="K3:Q3"/>
    <mergeCell ref="M4:Q4"/>
    <mergeCell ref="A5:Q6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9"/>
  <sheetViews>
    <sheetView zoomScale="80" zoomScaleNormal="80" workbookViewId="0">
      <selection activeCell="A14" sqref="A14:Q14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81" t="s">
        <v>26</v>
      </c>
      <c r="L1" s="81"/>
      <c r="M1" s="81"/>
      <c r="N1" s="81"/>
      <c r="O1" s="81"/>
      <c r="P1" s="81"/>
      <c r="Q1" s="81"/>
    </row>
    <row r="2" spans="1:17" ht="36.75" customHeight="1" x14ac:dyDescent="0.25">
      <c r="K2" s="8"/>
      <c r="L2" s="8"/>
      <c r="M2" s="88" t="s">
        <v>37</v>
      </c>
      <c r="N2" s="88"/>
      <c r="O2" s="88"/>
      <c r="P2" s="88"/>
      <c r="Q2" s="88"/>
    </row>
    <row r="3" spans="1:17" ht="40.5" hidden="1" customHeight="1" x14ac:dyDescent="0.25">
      <c r="K3" s="84"/>
      <c r="L3" s="84"/>
      <c r="M3" s="84"/>
      <c r="N3" s="84"/>
      <c r="O3" s="84"/>
      <c r="P3" s="84"/>
      <c r="Q3" s="84"/>
    </row>
    <row r="4" spans="1:17" ht="28.5" customHeight="1" x14ac:dyDescent="0.25">
      <c r="K4" s="24"/>
      <c r="L4" s="24"/>
      <c r="M4" s="88"/>
      <c r="N4" s="88"/>
      <c r="O4" s="88"/>
      <c r="P4" s="88"/>
      <c r="Q4" s="88"/>
    </row>
    <row r="5" spans="1:17" ht="36.75" customHeight="1" x14ac:dyDescent="0.25">
      <c r="A5" s="77" t="s">
        <v>35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</row>
    <row r="6" spans="1:17" ht="3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</row>
    <row r="7" spans="1:17" ht="0.75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spans="1:17" ht="24" customHeight="1" x14ac:dyDescent="0.25">
      <c r="A8" s="92" t="s">
        <v>3</v>
      </c>
      <c r="B8" s="89" t="s">
        <v>5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</row>
    <row r="9" spans="1:17" ht="26.25" customHeight="1" x14ac:dyDescent="0.25">
      <c r="A9" s="93"/>
      <c r="B9" s="82" t="s">
        <v>0</v>
      </c>
      <c r="C9" s="82"/>
      <c r="D9" s="82"/>
      <c r="E9" s="82" t="s">
        <v>1</v>
      </c>
      <c r="F9" s="82"/>
      <c r="G9" s="82"/>
      <c r="H9" s="82" t="s">
        <v>36</v>
      </c>
      <c r="I9" s="82"/>
      <c r="J9" s="82"/>
      <c r="K9" s="82" t="s">
        <v>2</v>
      </c>
      <c r="L9" s="82"/>
      <c r="M9" s="82"/>
      <c r="N9" s="85" t="s">
        <v>20</v>
      </c>
      <c r="O9" s="86"/>
      <c r="P9" s="87"/>
      <c r="Q9" s="92" t="s">
        <v>7</v>
      </c>
    </row>
    <row r="10" spans="1:17" ht="18" customHeight="1" x14ac:dyDescent="0.25">
      <c r="A10" s="93"/>
      <c r="B10" s="78" t="s">
        <v>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80"/>
      <c r="Q10" s="93"/>
    </row>
    <row r="11" spans="1:17" ht="44.25" customHeight="1" x14ac:dyDescent="0.25">
      <c r="A11" s="93"/>
      <c r="B11" s="95" t="s">
        <v>22</v>
      </c>
      <c r="C11" s="96"/>
      <c r="D11" s="97"/>
      <c r="E11" s="95" t="s">
        <v>23</v>
      </c>
      <c r="F11" s="96"/>
      <c r="G11" s="97"/>
      <c r="H11" s="95" t="s">
        <v>24</v>
      </c>
      <c r="I11" s="96"/>
      <c r="J11" s="97"/>
      <c r="K11" s="95" t="s">
        <v>24</v>
      </c>
      <c r="L11" s="96"/>
      <c r="M11" s="97"/>
      <c r="N11" s="95" t="s">
        <v>22</v>
      </c>
      <c r="O11" s="96"/>
      <c r="P11" s="97"/>
      <c r="Q11" s="93"/>
    </row>
    <row r="12" spans="1:17" ht="47.25" customHeight="1" x14ac:dyDescent="0.25">
      <c r="A12" s="94"/>
      <c r="B12" s="7" t="s">
        <v>16</v>
      </c>
      <c r="C12" s="7" t="s">
        <v>11</v>
      </c>
      <c r="D12" s="7" t="s">
        <v>17</v>
      </c>
      <c r="E12" s="7" t="s">
        <v>18</v>
      </c>
      <c r="F12" s="7" t="s">
        <v>12</v>
      </c>
      <c r="G12" s="7" t="s">
        <v>17</v>
      </c>
      <c r="H12" s="7" t="s">
        <v>19</v>
      </c>
      <c r="I12" s="7" t="s">
        <v>13</v>
      </c>
      <c r="J12" s="7" t="s">
        <v>17</v>
      </c>
      <c r="K12" s="7" t="s">
        <v>19</v>
      </c>
      <c r="L12" s="7" t="s">
        <v>13</v>
      </c>
      <c r="M12" s="7" t="s">
        <v>17</v>
      </c>
      <c r="N12" s="7" t="s">
        <v>14</v>
      </c>
      <c r="O12" s="7" t="s">
        <v>15</v>
      </c>
      <c r="P12" s="7" t="s">
        <v>17</v>
      </c>
      <c r="Q12" s="94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71" t="s">
        <v>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3"/>
    </row>
    <row r="15" spans="1:17" ht="39" customHeight="1" x14ac:dyDescent="0.25">
      <c r="A15" s="37" t="s">
        <v>33</v>
      </c>
      <c r="B15" s="38">
        <v>11016.42</v>
      </c>
      <c r="C15" s="39">
        <v>64.308999999999997</v>
      </c>
      <c r="D15" s="54">
        <f>C15*B15/1000</f>
        <v>708.45495377999998</v>
      </c>
      <c r="E15" s="39">
        <v>7.66</v>
      </c>
      <c r="F15" s="38">
        <v>6700</v>
      </c>
      <c r="G15" s="54">
        <f>E15*F15/1000</f>
        <v>51.322000000000003</v>
      </c>
      <c r="H15" s="38">
        <v>59.03</v>
      </c>
      <c r="I15" s="39">
        <v>67</v>
      </c>
      <c r="J15" s="54">
        <f>H15*I15/1000</f>
        <v>3.9550100000000001</v>
      </c>
      <c r="K15" s="38">
        <v>101.14</v>
      </c>
      <c r="L15" s="39">
        <v>67</v>
      </c>
      <c r="M15" s="54">
        <f>K15*L15/1000</f>
        <v>6.7763800000000005</v>
      </c>
      <c r="N15" s="38">
        <v>0.39</v>
      </c>
      <c r="O15" s="39">
        <v>6.24</v>
      </c>
      <c r="P15" s="54">
        <v>4.7629999999999999</v>
      </c>
      <c r="Q15" s="54">
        <f>P15+M15+J15+G15+D15</f>
        <v>775.27134377999994</v>
      </c>
    </row>
    <row r="16" spans="1:17" ht="50.1" hidden="1" customHeight="1" x14ac:dyDescent="0.25">
      <c r="A16" s="37"/>
      <c r="B16" s="38"/>
      <c r="C16" s="39"/>
      <c r="D16" s="54"/>
      <c r="E16" s="39"/>
      <c r="F16" s="38"/>
      <c r="G16" s="54"/>
      <c r="H16" s="38"/>
      <c r="I16" s="39"/>
      <c r="J16" s="54"/>
      <c r="K16" s="38"/>
      <c r="L16" s="38"/>
      <c r="M16" s="54"/>
      <c r="N16" s="38"/>
      <c r="O16" s="39"/>
      <c r="P16" s="54"/>
      <c r="Q16" s="54"/>
    </row>
    <row r="17" spans="1:18" ht="39" customHeight="1" thickBot="1" x14ac:dyDescent="0.3">
      <c r="A17" s="41" t="s">
        <v>34</v>
      </c>
      <c r="B17" s="42">
        <v>11457.08</v>
      </c>
      <c r="C17" s="43">
        <v>36.761000000000003</v>
      </c>
      <c r="D17" s="55">
        <f>B17*C17/1000</f>
        <v>421.17371788000003</v>
      </c>
      <c r="E17" s="43">
        <v>7.97</v>
      </c>
      <c r="F17" s="42">
        <v>9264</v>
      </c>
      <c r="G17" s="55">
        <f>E17*F17/1000</f>
        <v>73.83408</v>
      </c>
      <c r="H17" s="42">
        <v>61.39</v>
      </c>
      <c r="I17" s="43">
        <v>80</v>
      </c>
      <c r="J17" s="55">
        <f>H17*I17/1000</f>
        <v>4.9112</v>
      </c>
      <c r="K17" s="42">
        <v>105.19</v>
      </c>
      <c r="L17" s="43">
        <v>80</v>
      </c>
      <c r="M17" s="55">
        <f>K17*L17/1000</f>
        <v>8.4152000000000005</v>
      </c>
      <c r="N17" s="42">
        <v>0.28000000000000003</v>
      </c>
      <c r="O17" s="43">
        <v>4.68</v>
      </c>
      <c r="P17" s="55">
        <v>3.5720000000000001</v>
      </c>
      <c r="Q17" s="55">
        <f>P17+M17+J17+G17+D17</f>
        <v>511.90619788000004</v>
      </c>
    </row>
    <row r="18" spans="1:18" ht="30" customHeight="1" thickBot="1" x14ac:dyDescent="0.3">
      <c r="A18" s="44" t="s">
        <v>4</v>
      </c>
      <c r="B18" s="45"/>
      <c r="C18" s="46">
        <f>SUM(C15:C17)</f>
        <v>101.07</v>
      </c>
      <c r="D18" s="56">
        <v>1129.6289999999999</v>
      </c>
      <c r="E18" s="47"/>
      <c r="F18" s="48">
        <f>SUM(F15:F17)</f>
        <v>15964</v>
      </c>
      <c r="G18" s="56">
        <f>G15+G17</f>
        <v>125.15608</v>
      </c>
      <c r="H18" s="45"/>
      <c r="I18" s="46">
        <f>SUM(I15:I17)</f>
        <v>147</v>
      </c>
      <c r="J18" s="56">
        <f>J15+J17</f>
        <v>8.8662100000000006</v>
      </c>
      <c r="K18" s="45"/>
      <c r="L18" s="46">
        <f>SUM(L15:L17)</f>
        <v>147</v>
      </c>
      <c r="M18" s="56">
        <v>15.191000000000001</v>
      </c>
      <c r="N18" s="48">
        <f>N15+N17</f>
        <v>0.67</v>
      </c>
      <c r="O18" s="46">
        <f>O15+O17</f>
        <v>10.92</v>
      </c>
      <c r="P18" s="56">
        <f>P15+P17</f>
        <v>8.3350000000000009</v>
      </c>
      <c r="Q18" s="56">
        <v>1287.1769999999999</v>
      </c>
      <c r="R18" s="31"/>
    </row>
    <row r="19" spans="1:18" ht="27.75" customHeight="1" x14ac:dyDescent="0.25">
      <c r="A19" s="74" t="s">
        <v>8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6"/>
    </row>
    <row r="20" spans="1:18" ht="31.5" customHeight="1" x14ac:dyDescent="0.25">
      <c r="A20" s="37" t="s">
        <v>33</v>
      </c>
      <c r="B20" s="49"/>
      <c r="C20" s="49"/>
      <c r="D20" s="49"/>
      <c r="E20" s="39">
        <v>7.66</v>
      </c>
      <c r="F20" s="50">
        <v>10519</v>
      </c>
      <c r="G20" s="58">
        <v>80.575000000000003</v>
      </c>
      <c r="H20" s="49"/>
      <c r="I20" s="49"/>
      <c r="J20" s="49"/>
      <c r="K20" s="49"/>
      <c r="L20" s="49"/>
      <c r="M20" s="49"/>
      <c r="N20" s="49"/>
      <c r="O20" s="49"/>
      <c r="P20" s="68"/>
      <c r="Q20" s="54">
        <f>G20</f>
        <v>80.575000000000003</v>
      </c>
    </row>
    <row r="21" spans="1:18" ht="31.5" customHeight="1" thickBot="1" x14ac:dyDescent="0.3">
      <c r="A21" s="41" t="s">
        <v>34</v>
      </c>
      <c r="B21" s="51"/>
      <c r="C21" s="51"/>
      <c r="D21" s="51"/>
      <c r="E21" s="43">
        <v>7.97</v>
      </c>
      <c r="F21" s="52">
        <v>11009</v>
      </c>
      <c r="G21" s="59">
        <f>E21*F21/1000</f>
        <v>87.74172999999999</v>
      </c>
      <c r="H21" s="51"/>
      <c r="I21" s="51"/>
      <c r="J21" s="51"/>
      <c r="K21" s="51"/>
      <c r="L21" s="51"/>
      <c r="M21" s="51"/>
      <c r="N21" s="51"/>
      <c r="O21" s="51"/>
      <c r="P21" s="69"/>
      <c r="Q21" s="55">
        <f>G21</f>
        <v>87.74172999999999</v>
      </c>
    </row>
    <row r="22" spans="1:18" ht="27" customHeight="1" thickBot="1" x14ac:dyDescent="0.3">
      <c r="A22" s="44" t="s">
        <v>4</v>
      </c>
      <c r="B22" s="45"/>
      <c r="C22" s="45"/>
      <c r="D22" s="45"/>
      <c r="E22" s="45"/>
      <c r="F22" s="53">
        <f>F20+F21</f>
        <v>21528</v>
      </c>
      <c r="G22" s="60">
        <f>G20+G21</f>
        <v>168.31673000000001</v>
      </c>
      <c r="H22" s="45"/>
      <c r="I22" s="45"/>
      <c r="J22" s="45"/>
      <c r="K22" s="45"/>
      <c r="L22" s="45"/>
      <c r="M22" s="45"/>
      <c r="N22" s="45"/>
      <c r="O22" s="45"/>
      <c r="P22" s="70"/>
      <c r="Q22" s="56">
        <f>Q20+Q21</f>
        <v>168.31673000000001</v>
      </c>
    </row>
    <row r="23" spans="1:18" ht="35.1" customHeight="1" x14ac:dyDescent="0.25">
      <c r="A23" s="32" t="s">
        <v>10</v>
      </c>
      <c r="B23" s="33"/>
      <c r="C23" s="34">
        <f>C18</f>
        <v>101.07</v>
      </c>
      <c r="D23" s="57">
        <f>D18</f>
        <v>1129.6289999999999</v>
      </c>
      <c r="E23" s="33"/>
      <c r="F23" s="35">
        <f>F18+F22</f>
        <v>37492</v>
      </c>
      <c r="G23" s="61">
        <f>G18+G22</f>
        <v>293.47280999999998</v>
      </c>
      <c r="H23" s="33"/>
      <c r="I23" s="34">
        <f>I18</f>
        <v>147</v>
      </c>
      <c r="J23" s="57">
        <f>J18</f>
        <v>8.8662100000000006</v>
      </c>
      <c r="K23" s="33"/>
      <c r="L23" s="34">
        <f>L18</f>
        <v>147</v>
      </c>
      <c r="M23" s="57">
        <f>M18</f>
        <v>15.191000000000001</v>
      </c>
      <c r="N23" s="36">
        <f>N18</f>
        <v>0.67</v>
      </c>
      <c r="O23" s="34">
        <f>O18</f>
        <v>10.92</v>
      </c>
      <c r="P23" s="57">
        <f>P18</f>
        <v>8.3350000000000009</v>
      </c>
      <c r="Q23" s="57">
        <f>Q18+Q22</f>
        <v>1455.4937299999999</v>
      </c>
      <c r="R23" s="31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A19:Q19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E11:G11"/>
    <mergeCell ref="H11:J11"/>
    <mergeCell ref="K11:M11"/>
    <mergeCell ref="N11:P11"/>
    <mergeCell ref="A14:Q14"/>
    <mergeCell ref="A7:Q7"/>
    <mergeCell ref="K1:Q1"/>
    <mergeCell ref="M2:Q2"/>
    <mergeCell ref="K3:Q3"/>
    <mergeCell ref="M4:Q4"/>
    <mergeCell ref="A5:Q6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1 - 2022</vt:lpstr>
      <vt:lpstr>Прил. 2 -2023</vt:lpstr>
      <vt:lpstr>Прил. 3 - 2024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2021-06-07T22:23:14Z</dcterms:modified>
</cp:coreProperties>
</file>